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582B9DB-0015-4CE0-9940-DDDF2FC91D0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alcChain>
</file>

<file path=xl/sharedStrings.xml><?xml version="1.0" encoding="utf-8"?>
<sst xmlns="http://schemas.openxmlformats.org/spreadsheetml/2006/main" count="487" uniqueCount="236">
  <si>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</si>
  <si>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</si>
  <si>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</si>
  <si>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</si>
  <si>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</si>
  <si>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</si>
  <si>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</si>
  <si>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</si>
  <si>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</si>
  <si>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</si>
  <si>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</si>
  <si>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</si>
  <si>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</si>
  <si>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</si>
  <si>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</si>
  <si>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</si>
  <si>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</si>
  <si>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</si>
  <si>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</si>
  <si>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</si>
  <si>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</si>
  <si>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</si>
  <si>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</si>
  <si>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</si>
  <si>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</si>
  <si>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</si>
  <si>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</si>
  <si>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</si>
  <si>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</si>
  <si>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</si>
  <si>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</si>
  <si>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</si>
  <si>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</si>
  <si>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</si>
  <si>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</si>
  <si>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</si>
  <si>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</si>
  <si>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</si>
  <si>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</si>
  <si>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</si>
  <si>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</si>
  <si>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</si>
  <si>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</si>
  <si>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</si>
  <si>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</si>
  <si>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</si>
  <si>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</si>
  <si>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</si>
  <si>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</si>
  <si>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</si>
  <si>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</si>
  <si>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</si>
  <si>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</si>
  <si>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</si>
  <si>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</si>
  <si>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</si>
  <si>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</si>
  <si>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</si>
  <si>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</si>
  <si>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</si>
  <si>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</si>
  <si>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</si>
  <si>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</si>
  <si>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</si>
  <si>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</si>
  <si>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</si>
  <si>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</si>
  <si>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</si>
  <si>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</si>
  <si>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</si>
  <si>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</si>
  <si>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</si>
  <si>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</si>
  <si>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Markward, M; Mateeva, A; Markova, T; Petrov, R; Markova, G; Chernova, A</t>
  </si>
  <si>
    <t/>
  </si>
  <si>
    <t>Sociopolitical control among parents of school-age children in a post-socialist city</t>
  </si>
  <si>
    <t>INTERNATIONAL JOURNAL OF SOCIAL WELFARE</t>
  </si>
  <si>
    <t>English</t>
  </si>
  <si>
    <t>Article</t>
  </si>
  <si>
    <t>empowerment; community involvement; mental health; socio-political control; post-socialist society</t>
  </si>
  <si>
    <t>SELF-HELP; SUPPORT</t>
  </si>
  <si>
    <t>Markward M, Mateeva A, Markova T, Petrov R, Markova G, Chernova A. Socio-political control among parents of school-age children in a post-socialist city Int J Soc Welfare 2006: 15: 84 -89 (c) Blackwell Publishing, 2006. This study explored sociopolitical control among parents of school-age children in a suburban municipality of a large post-socialist city. The participants completed a questionnaire that asked them about their sense of sociopolitical control in terms of leadership competence and policy control, as well as about other aspects of their lives, including mental health. The findings show that the participants have a greater sense of sociopolitical control in terms of leadership competence than in terms of policy control. Moreover, the findings show that voting in the last presidential election and degree of depression influenced negatively the sense of leadership competence among parti-cipants. Within the context of empowerment, the findings have implications for practice which focuses on consumer-based activities that allow citizens more leadership opportunities and control at the local level. Future research is needed that replicates this study, taking into account its limitations. In order for citizens in post-socialist countries to create civil societies at the same time that they implement market economies, they must be empowered. Some evidence suggests that several factors, including mental health problems, may influence the sense of empowerment among citizens in post-socialist countries. Within the context of empowerment, this study examines sociopolitical control among citizens in a suburb of a large post-socialist city. The findings in the study have implications for social welfare practice in this city and for future research.</t>
  </si>
  <si>
    <t>Univ Missouri, Sch Social Work, Columbia, MO 65211 USA; New Bulgarian Univ, Inst Human Relat, Sofia, Bulgaria</t>
  </si>
  <si>
    <t>University of Missouri System; University of Missouri Columbia; New Bulgarian University</t>
  </si>
  <si>
    <t>Markward, M (corresponding author), Univ Missouri, Sch Social Work, Columbia, MO 65211 USA.</t>
  </si>
  <si>
    <t>markwardm@missouri.edu</t>
  </si>
  <si>
    <t>Petrov, Roumen/A-5066-2008</t>
  </si>
  <si>
    <t>Petrov, Rumen/0000-0003-3892-2046</t>
  </si>
  <si>
    <t>BLACKWELL PUBLISHING</t>
  </si>
  <si>
    <t>OXFORD</t>
  </si>
  <si>
    <t>9600 GARSINGTON RD, OXFORD OX4 2DQ, OXON, ENGLAND</t>
  </si>
  <si>
    <t>1369-6866</t>
  </si>
  <si>
    <t>INT J SOC WELF</t>
  </si>
  <si>
    <t>Int. J. Soc. Welf.</t>
  </si>
  <si>
    <t>JAN</t>
  </si>
  <si>
    <t>10.1111/j.1468-2397.2006.00525.x</t>
  </si>
  <si>
    <t>Social Work</t>
  </si>
  <si>
    <t>Social Science Citation Index (SSCI)</t>
  </si>
  <si>
    <t>002YP</t>
  </si>
  <si>
    <t>2023-10-08</t>
  </si>
  <si>
    <t>WOS:000234648600008</t>
  </si>
  <si>
    <t>Wang, Q</t>
  </si>
  <si>
    <t>Wang, Qi</t>
  </si>
  <si>
    <t>Young Feminist Activists in Present-Day China A New Feminist Generation?</t>
  </si>
  <si>
    <t>CHINA PERSPECTIVES</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</si>
  <si>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</si>
  <si>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</si>
  <si>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</si>
  <si>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</si>
  <si>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</si>
  <si>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</si>
  <si>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</si>
  <si>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</si>
  <si>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</si>
  <si>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</si>
  <si>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</si>
  <si>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</si>
  <si>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</si>
  <si>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</si>
  <si>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</si>
  <si>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</si>
  <si>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HL2VH</t>
  </si>
  <si>
    <t>WOS:000458565700007</t>
  </si>
  <si>
    <t>Csizmady, A; Bagyura, M; Olt, G</t>
  </si>
  <si>
    <t>Csizmady, Adrienne; Bagyura, Marton; Olt, Gergely</t>
  </si>
  <si>
    <t>From a Small Village to an Exclusive Gated Community: Unplanned Suburbanisation and Local Sovereignty in Post-Socialist Hungary</t>
  </si>
  <si>
    <t>URBAN PLANNING</t>
  </si>
  <si>
    <t>Budapest; post-socialist urban transformation; residential suburbanisation; settlement planning; urbanisation</t>
  </si>
  <si>
    <t>URBAN SPRAWL; SUBURBANIZATION; TRANSITION; REGION</t>
  </si>
  <si>
    <t>In Hungary, after the regime change in 1989, one of the most important institutional changes concerning suburbanisation was the high sovereignty of local authorities, albeit without appropriate funding for sovereign operation. This type of local sovereignty made mezzo-level planning and cooperation of independent municipalities ineffective. The inherent systemic political corruption of the rapid post-socialist privatisation hindered spontaneous cooperation as well. As a result, suburban infrastructure, even in municipalities with high-status residents, remained underdeveloped (from traffic connections through waste management to water provision). Our research field, Telki, was successful in selling land because its scenic location and the absence of industrial and commercial activities made it attractive for high-status suburban settlers. These newcomers were not interested in the further functional development of the village, and, as they took local political power, they successfully restricted economic and functional development. Consequently, selling land and introducing property taxes remained the most important source of income. The colonisation of the village by newcomers also meant the displacement of lower status original villagers and, today, mostly high-status families with young children feel at home in Telki. Others feel excluded not only because of real estate prices but also by the lack of appropriate functions or simply by the narrow concept of an appropriate lifestyle in the village defined by local power. The consequence of a complete lack of cooperation and rational planning is not only social injustice, elite segregation, and environmental harm, but also the reduced economic and housing potential of the Budapest agglomeration.</t>
  </si>
  <si>
    <t>[Csizmady, Adrienne; Bagyura, Marton; Olt, Gergely] Inst Sociol, Ctr Social Sci, Szeged, Hungary; [Csizmady, Adrienne] Univ Szeged, Fac Arts &amp; Social Sci, Szeged, Hungary</t>
  </si>
  <si>
    <t>Szeged University</t>
  </si>
  <si>
    <t>Csizmady, A (corresponding author), Inst Sociol, Ctr Social Sci, Szeged, Hungary.;Csizmady, A (corresponding author), Univ Szeged, Fac Arts &amp; Social Sci, Szeged, Hungary.</t>
  </si>
  <si>
    <t>csizmady.adrienne@tk.hu</t>
  </si>
  <si>
    <t>Olt, Gergely/0000-0001-9816-5601</t>
  </si>
  <si>
    <t>National Research, Development and Innovation Office-NKFIH [K 124940]; Centre for Social Sciences</t>
  </si>
  <si>
    <t>National Research, Development and Innovation Office-NKFIH(National Research, Development &amp; Innovation Office (NRDIO) - Hungary); Centre for Social Sciences</t>
  </si>
  <si>
    <t>The research was supported by the National Research, Development and Innovation Office-NKFIH, Grant No. K 124940. Open access funding was provided by the Centre for Social Sciences. We are grateful to the anony- mous reviewers for their constructive comments and suggestions, which helped to shape the article. Thanks to our colleague Botond Palaczki for helping us create Figure 1.</t>
  </si>
  <si>
    <t>COGITATIO PRESS</t>
  </si>
  <si>
    <t>LISBON</t>
  </si>
  <si>
    <t>RUA FIALHO ALMEIDA 14, 2 ESQ, LISBON, 1070-129, PORTUGAL</t>
  </si>
  <si>
    <t>2183-7635</t>
  </si>
  <si>
    <t>URBAN PLAN</t>
  </si>
  <si>
    <t>Urban Plan.</t>
  </si>
  <si>
    <t>10.17645/up.v7i3.5275</t>
  </si>
  <si>
    <t>Urban Studies</t>
  </si>
  <si>
    <t>Emerging Sources Citation Index (ESCI)</t>
  </si>
  <si>
    <t>3L8CF</t>
  </si>
  <si>
    <t>Green Accepted, Green Submitted, gold, Green Published</t>
  </si>
  <si>
    <t>WOS:000834989500010</t>
  </si>
  <si>
    <t>Zavirsek, D</t>
  </si>
  <si>
    <t>Zavirsek, Darja</t>
  </si>
  <si>
    <t>'THIS IS NOT A STORY WHICH WOULD SHOCK!': THE #METOO CAMPAIGN IN SLOVENIA</t>
  </si>
  <si>
    <t>JOURNAL OF SOCIAL POLICY STUDIES</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</si>
  <si>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</si>
  <si>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</si>
  <si>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</si>
  <si>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</si>
  <si>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</si>
  <si>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</si>
  <si>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</si>
  <si>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</si>
  <si>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</si>
  <si>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</si>
  <si>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</si>
  <si>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</si>
  <si>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</si>
  <si>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</si>
  <si>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</si>
  <si>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</si>
  <si>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</si>
  <si>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</si>
  <si>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ME7FS</t>
  </si>
  <si>
    <t>gold</t>
  </si>
  <si>
    <t>WOS:000544821600012</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</si>
  <si>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</si>
  <si>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</si>
  <si>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</si>
  <si>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</si>
  <si>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</si>
  <si>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</si>
  <si>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</si>
  <si>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</si>
  <si>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</si>
  <si>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</si>
  <si>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</si>
  <si>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</si>
  <si>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</si>
  <si>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</si>
  <si>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</si>
  <si>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</si>
  <si>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</si>
  <si>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</si>
  <si>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</si>
  <si>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</si>
  <si>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</si>
  <si>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</si>
  <si>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</si>
  <si>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</si>
  <si>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</si>
  <si>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</si>
  <si>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</si>
  <si>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</si>
  <si>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</si>
  <si>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</si>
  <si>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</si>
  <si>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</si>
  <si>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</si>
  <si>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</si>
  <si>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</si>
  <si>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</si>
  <si>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</si>
  <si>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</si>
  <si>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</si>
  <si>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</si>
  <si>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</si>
  <si>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</si>
  <si>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</si>
  <si>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</si>
  <si>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</si>
  <si>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</si>
  <si>
    <t>Yaroshenko, S; Schorn, A</t>
  </si>
  <si>
    <t>Yaroshenko, Svetlana; Schorn, Astrid</t>
  </si>
  <si>
    <t>THE SOCIAL CIRCUS IN POST-SOCIALIST RUSSIA: A CASE STUDY OF NEW SOLIDARITY</t>
  </si>
  <si>
    <t>Russian</t>
  </si>
  <si>
    <t>social circus; ease-study; regime of inclusion; ruling relations; sociological Marxism; post-socialism</t>
  </si>
  <si>
    <t>This article is based on a case study of the Social Circus, a Russian NGO created in the 2000s that focuses on developing the potential of children from social risk groups. We analyse how the inclusion of these children into society is performed, how the circus's methods and socially oriented activism manage to solve the problem of exclusion and reproduction of poverty in Russia. We analysed the subjective meanings attributed to the social circus by participants, civic activists and supporters; then we explored internal strategies of inclusion into the circus elaborated by participants from different social classes and how these strategies were supported by different external parties. In this way, we were able to reconstruct the concept of inclusion and present it as a process of realization of capabilities, when; with the realization of external opportunities, the accumulation of internal resources takes place, as well as the ability to act and produce a positive effect. We argue that the inclusion of socially disadvantaged groups can change the structure of opportunities in practice under three conditions. Firstly, through a change in the status of socially disadvantaged groups, when negative identification forms a platform for the practical promotion of the special status and differences of participants, considering their interests. Secondly, attitudes towards achievement strengthens the positions of participants, if it is combined with the formation of social skills to coordinate different positions. Thirdly, opportunities are accumulated if they are fixed in emancipation methods of interaction at the individual, group and local levels, involving the recognition of the causes of oppression, the promotion of the interests of disadvantaged groups, the reformatting of their experience and the accumulation of social ties. As a result, reflective solidarity is considered, involving the joint development of moral guidelines and the variability of their implementation.</t>
  </si>
  <si>
    <t>[Yaroshenko, Svetlana] St Petersburg State Univ, Comparat Sociol, St Petersburg, Russia; [Schorn, Astrid] Free Univ, Berlin, Germany</t>
  </si>
  <si>
    <t>Saint Petersburg State University; Free University of Berlin</t>
  </si>
  <si>
    <t>Yaroshenko, S (corresponding author), St Petersburg State Univ, Comparat Sociol, St Petersburg, Russia.</t>
  </si>
  <si>
    <t>s.yaroshenko@spbu.ru; astrid.schorn@fu-berlin.de</t>
  </si>
  <si>
    <t>Yaroshenko, Svetlana/N-4603-2013; Yaroshenko, Svetlana/ABA-7393-2020; Schorn, Astrid/AAC-8925-2021</t>
  </si>
  <si>
    <t>Schorn, Astrid/0000-0003-0370-8453; Yaroshenko, Svetlana/0000-0002-2301-9172</t>
  </si>
  <si>
    <t>10.17323/727-0634-2020-18-3-491-508</t>
  </si>
  <si>
    <t>OI9RZ</t>
  </si>
  <si>
    <t>WOS:000583607800009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</si>
</sst>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26</v>
      </c>
      <c r="AH2">
        <v>2</v>
      </c>
      <c r="AI2">
        <v>2</v>
      </c>
      <c r="AJ2">
        <v>0</v>
      </c>
      <c r="AK2">
        <v>4</v>
      </c>
      <c r="AL2" t="s">
        <v>88</v>
      </c>
      <c r="AM2" t="s">
        <v>89</v>
      </c>
      <c r="AN2" t="s">
        <v>90</v>
      </c>
      <c r="AO2" t="s">
        <v>91</v>
      </c>
      <c r="AP2" t="s">
        <v>74</v>
      </c>
      <c r="AQ2" t="s">
        <v>74</v>
      </c>
      <c r="AR2" t="s">
        <v>92</v>
      </c>
      <c r="AS2" t="s">
        <v>93</v>
      </c>
      <c r="AT2" t="s">
        <v>94</v>
      </c>
      <c r="AU2">
        <v>2006</v>
      </c>
      <c r="AV2">
        <v>15</v>
      </c>
      <c r="AW2">
        <v>1</v>
      </c>
      <c r="AX2" t="s">
        <v>74</v>
      </c>
      <c r="AY2" t="s">
        <v>74</v>
      </c>
      <c r="AZ2" t="s">
        <v>74</v>
      </c>
      <c r="BA2" t="s">
        <v>74</v>
      </c>
      <c r="BB2">
        <v>84</v>
      </c>
      <c r="BC2">
        <v>89</v>
      </c>
      <c r="BD2" t="s">
        <v>74</v>
      </c>
      <c r="BE2" t="s">
        <v>95</v>
      </c>
      <c r="BF2" t="str">
        <f>HYPERLINK("http://dx.doi.org/10.1111/j.1468-2397.2006.00525.x","http://dx.doi.org/10.1111/j.1468-2397.2006.00525.x")</f>
        <v>http://dx.doi.org/10.1111/j.1468-2397.2006.00525.x</v>
      </c>
      <c r="BG2" t="s">
        <v>74</v>
      </c>
      <c r="BH2" t="s">
        <v>74</v>
      </c>
      <c r="BI2">
        <v>6</v>
      </c>
      <c r="BJ2" t="s">
        <v>96</v>
      </c>
      <c r="BK2" t="s">
        <v>97</v>
      </c>
      <c r="BL2" t="s">
        <v>96</v>
      </c>
      <c r="BM2" t="s">
        <v>98</v>
      </c>
      <c r="BN2" t="s">
        <v>74</v>
      </c>
      <c r="BO2" t="s">
        <v>74</v>
      </c>
      <c r="BP2" t="s">
        <v>74</v>
      </c>
      <c r="BQ2" t="s">
        <v>74</v>
      </c>
      <c r="BR2" t="s">
        <v>99</v>
      </c>
      <c r="BS2" t="s">
        <v>100</v>
      </c>
      <c r="BT2" t="str">
        <f>HYPERLINK("https%3A%2F%2Fwww.webofscience.com%2Fwos%2Fwoscc%2Ffull-record%2FWOS:000234648600008","View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78</v>
      </c>
      <c r="O3" t="s">
        <v>74</v>
      </c>
      <c r="P3" t="s">
        <v>74</v>
      </c>
      <c r="Q3" t="s">
        <v>74</v>
      </c>
      <c r="R3" t="s">
        <v>74</v>
      </c>
      <c r="S3" t="s">
        <v>74</v>
      </c>
      <c r="T3" t="s">
        <v>105</v>
      </c>
      <c r="U3" t="s">
        <v>106</v>
      </c>
      <c r="V3" t="s">
        <v>107</v>
      </c>
      <c r="W3" t="s">
        <v>108</v>
      </c>
      <c r="X3" t="s">
        <v>109</v>
      </c>
      <c r="Y3" t="s">
        <v>110</v>
      </c>
      <c r="Z3" t="s">
        <v>111</v>
      </c>
      <c r="AA3" t="s">
        <v>74</v>
      </c>
      <c r="AB3" t="s">
        <v>74</v>
      </c>
      <c r="AC3" t="s">
        <v>74</v>
      </c>
      <c r="AD3" t="s">
        <v>74</v>
      </c>
      <c r="AE3" t="s">
        <v>74</v>
      </c>
      <c r="AF3" t="s">
        <v>74</v>
      </c>
      <c r="AG3">
        <v>58</v>
      </c>
      <c r="AH3">
        <v>12</v>
      </c>
      <c r="AI3">
        <v>12</v>
      </c>
      <c r="AJ3">
        <v>1</v>
      </c>
      <c r="AK3">
        <v>21</v>
      </c>
      <c r="AL3" t="s">
        <v>112</v>
      </c>
      <c r="AM3" t="s">
        <v>113</v>
      </c>
      <c r="AN3" t="s">
        <v>114</v>
      </c>
      <c r="AO3" t="s">
        <v>115</v>
      </c>
      <c r="AP3" t="s">
        <v>116</v>
      </c>
      <c r="AQ3" t="s">
        <v>74</v>
      </c>
      <c r="AR3" t="s">
        <v>117</v>
      </c>
      <c r="AS3" t="s">
        <v>118</v>
      </c>
      <c r="AT3" t="s">
        <v>74</v>
      </c>
      <c r="AU3">
        <v>2018</v>
      </c>
      <c r="AV3" t="s">
        <v>74</v>
      </c>
      <c r="AW3">
        <v>3</v>
      </c>
      <c r="AX3" t="s">
        <v>74</v>
      </c>
      <c r="AY3" t="s">
        <v>74</v>
      </c>
      <c r="AZ3" t="s">
        <v>119</v>
      </c>
      <c r="BA3" t="s">
        <v>74</v>
      </c>
      <c r="BB3">
        <v>59</v>
      </c>
      <c r="BC3">
        <v>68</v>
      </c>
      <c r="BD3" t="s">
        <v>74</v>
      </c>
      <c r="BE3" t="s">
        <v>74</v>
      </c>
      <c r="BF3" t="s">
        <v>74</v>
      </c>
      <c r="BG3" t="s">
        <v>74</v>
      </c>
      <c r="BH3" t="s">
        <v>74</v>
      </c>
      <c r="BI3">
        <v>10</v>
      </c>
      <c r="BJ3" t="s">
        <v>120</v>
      </c>
      <c r="BK3" t="s">
        <v>97</v>
      </c>
      <c r="BL3" t="s">
        <v>120</v>
      </c>
      <c r="BM3" t="s">
        <v>121</v>
      </c>
      <c r="BN3" t="s">
        <v>74</v>
      </c>
      <c r="BO3" t="s">
        <v>74</v>
      </c>
      <c r="BP3" t="s">
        <v>74</v>
      </c>
      <c r="BQ3" t="s">
        <v>74</v>
      </c>
      <c r="BR3" t="s">
        <v>99</v>
      </c>
      <c r="BS3" t="s">
        <v>122</v>
      </c>
      <c r="BT3" t="str">
        <f>HYPERLINK("https%3A%2F%2Fwww.webofscience.com%2Fwos%2Fwoscc%2Ffull-record%2FWOS:000458565700007","View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77</v>
      </c>
      <c r="N4" t="s">
        <v>78</v>
      </c>
      <c r="O4" t="s">
        <v>74</v>
      </c>
      <c r="P4" t="s">
        <v>74</v>
      </c>
      <c r="Q4" t="s">
        <v>74</v>
      </c>
      <c r="R4" t="s">
        <v>74</v>
      </c>
      <c r="S4" t="s">
        <v>74</v>
      </c>
      <c r="T4" t="s">
        <v>127</v>
      </c>
      <c r="U4" t="s">
        <v>128</v>
      </c>
      <c r="V4" t="s">
        <v>129</v>
      </c>
      <c r="W4" t="s">
        <v>130</v>
      </c>
      <c r="X4" t="s">
        <v>131</v>
      </c>
      <c r="Y4" t="s">
        <v>132</v>
      </c>
      <c r="Z4" t="s">
        <v>133</v>
      </c>
      <c r="AA4" t="s">
        <v>74</v>
      </c>
      <c r="AB4" t="s">
        <v>134</v>
      </c>
      <c r="AC4" t="s">
        <v>135</v>
      </c>
      <c r="AD4" t="s">
        <v>136</v>
      </c>
      <c r="AE4" t="s">
        <v>137</v>
      </c>
      <c r="AF4" t="s">
        <v>74</v>
      </c>
      <c r="AG4">
        <v>65</v>
      </c>
      <c r="AH4">
        <v>0</v>
      </c>
      <c r="AI4">
        <v>0</v>
      </c>
      <c r="AJ4">
        <v>0</v>
      </c>
      <c r="AK4">
        <v>2</v>
      </c>
      <c r="AL4" t="s">
        <v>138</v>
      </c>
      <c r="AM4" t="s">
        <v>139</v>
      </c>
      <c r="AN4" t="s">
        <v>140</v>
      </c>
      <c r="AO4" t="s">
        <v>141</v>
      </c>
      <c r="AP4" t="s">
        <v>74</v>
      </c>
      <c r="AQ4" t="s">
        <v>74</v>
      </c>
      <c r="AR4" t="s">
        <v>142</v>
      </c>
      <c r="AS4" t="s">
        <v>143</v>
      </c>
      <c r="AT4" t="s">
        <v>74</v>
      </c>
      <c r="AU4">
        <v>2022</v>
      </c>
      <c r="AV4">
        <v>7</v>
      </c>
      <c r="AW4">
        <v>3</v>
      </c>
      <c r="AX4" t="s">
        <v>74</v>
      </c>
      <c r="AY4" t="s">
        <v>74</v>
      </c>
      <c r="AZ4" t="s">
        <v>74</v>
      </c>
      <c r="BA4" t="s">
        <v>74</v>
      </c>
      <c r="BB4">
        <v>115</v>
      </c>
      <c r="BC4">
        <v>129</v>
      </c>
      <c r="BD4" t="s">
        <v>74</v>
      </c>
      <c r="BE4" t="s">
        <v>144</v>
      </c>
      <c r="BF4" t="str">
        <f>HYPERLINK("http://dx.doi.org/10.17645/up.v7i3.5275","http://dx.doi.org/10.17645/up.v7i3.5275")</f>
        <v>http://dx.doi.org/10.17645/up.v7i3.5275</v>
      </c>
      <c r="BG4" t="s">
        <v>74</v>
      </c>
      <c r="BH4" t="s">
        <v>74</v>
      </c>
      <c r="BI4">
        <v>15</v>
      </c>
      <c r="BJ4" t="s">
        <v>145</v>
      </c>
      <c r="BK4" t="s">
        <v>146</v>
      </c>
      <c r="BL4" t="s">
        <v>145</v>
      </c>
      <c r="BM4" t="s">
        <v>147</v>
      </c>
      <c r="BN4" t="s">
        <v>74</v>
      </c>
      <c r="BO4" t="s">
        <v>148</v>
      </c>
      <c r="BP4" t="s">
        <v>74</v>
      </c>
      <c r="BQ4" t="s">
        <v>74</v>
      </c>
      <c r="BR4" t="s">
        <v>99</v>
      </c>
      <c r="BS4" t="s">
        <v>149</v>
      </c>
      <c r="BT4" t="str">
        <f>HYPERLINK("https%3A%2F%2Fwww.webofscience.com%2Fwos%2Fwoscc%2Ffull-record%2FWOS:000834989500010","View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77</v>
      </c>
      <c r="N5" t="s">
        <v>78</v>
      </c>
      <c r="O5" t="s">
        <v>74</v>
      </c>
      <c r="P5" t="s">
        <v>74</v>
      </c>
      <c r="Q5" t="s">
        <v>74</v>
      </c>
      <c r="R5" t="s">
        <v>74</v>
      </c>
      <c r="S5" t="s">
        <v>74</v>
      </c>
      <c r="T5" t="s">
        <v>154</v>
      </c>
      <c r="U5" t="s">
        <v>155</v>
      </c>
      <c r="V5" t="s">
        <v>156</v>
      </c>
      <c r="W5" t="s">
        <v>157</v>
      </c>
      <c r="X5" t="s">
        <v>158</v>
      </c>
      <c r="Y5" t="s">
        <v>159</v>
      </c>
      <c r="Z5" t="s">
        <v>160</v>
      </c>
      <c r="AA5" t="s">
        <v>74</v>
      </c>
      <c r="AB5" t="s">
        <v>74</v>
      </c>
      <c r="AC5" t="s">
        <v>161</v>
      </c>
      <c r="AD5" t="s">
        <v>162</v>
      </c>
      <c r="AE5" t="s">
        <v>163</v>
      </c>
      <c r="AF5" t="s">
        <v>74</v>
      </c>
      <c r="AG5">
        <v>36</v>
      </c>
      <c r="AH5">
        <v>1</v>
      </c>
      <c r="AI5">
        <v>1</v>
      </c>
      <c r="AJ5">
        <v>0</v>
      </c>
      <c r="AK5">
        <v>0</v>
      </c>
      <c r="AL5" t="s">
        <v>164</v>
      </c>
      <c r="AM5" t="s">
        <v>165</v>
      </c>
      <c r="AN5" t="s">
        <v>166</v>
      </c>
      <c r="AO5" t="s">
        <v>167</v>
      </c>
      <c r="AP5" t="s">
        <v>74</v>
      </c>
      <c r="AQ5" t="s">
        <v>74</v>
      </c>
      <c r="AR5" t="s">
        <v>168</v>
      </c>
      <c r="AS5" t="s">
        <v>169</v>
      </c>
      <c r="AT5" t="s">
        <v>74</v>
      </c>
      <c r="AU5">
        <v>2020</v>
      </c>
      <c r="AV5">
        <v>18</v>
      </c>
      <c r="AW5">
        <v>2</v>
      </c>
      <c r="AX5" t="s">
        <v>74</v>
      </c>
      <c r="AY5" t="s">
        <v>74</v>
      </c>
      <c r="AZ5" t="s">
        <v>74</v>
      </c>
      <c r="BA5" t="s">
        <v>74</v>
      </c>
      <c r="BB5">
        <v>343</v>
      </c>
      <c r="BC5">
        <v>356</v>
      </c>
      <c r="BD5" t="s">
        <v>74</v>
      </c>
      <c r="BE5" t="s">
        <v>170</v>
      </c>
      <c r="BF5" t="str">
        <f>HYPERLINK("http://dx.doi.org/10.17323/727-0634-2020-18-2-343-356","http://dx.doi.org/10.17323/727-0634-2020-18-2-343-356")</f>
        <v>http://dx.doi.org/10.17323/727-0634-2020-18-2-343-356</v>
      </c>
      <c r="BG5" t="s">
        <v>74</v>
      </c>
      <c r="BH5" t="s">
        <v>74</v>
      </c>
      <c r="BI5">
        <v>14</v>
      </c>
      <c r="BJ5" t="s">
        <v>171</v>
      </c>
      <c r="BK5" t="s">
        <v>146</v>
      </c>
      <c r="BL5" t="s">
        <v>171</v>
      </c>
      <c r="BM5" t="s">
        <v>172</v>
      </c>
      <c r="BN5" t="s">
        <v>74</v>
      </c>
      <c r="BO5" t="s">
        <v>173</v>
      </c>
      <c r="BP5" t="s">
        <v>74</v>
      </c>
      <c r="BQ5" t="s">
        <v>74</v>
      </c>
      <c r="BR5" t="s">
        <v>99</v>
      </c>
      <c r="BS5" t="s">
        <v>174</v>
      </c>
      <c r="BT5" t="str">
        <f>HYPERLINK("https%3A%2F%2Fwww.webofscience.com%2Fwos%2Fwoscc%2Ffull-record%2FWOS:000544821600012","View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77</v>
      </c>
      <c r="N6" t="s">
        <v>78</v>
      </c>
      <c r="O6" t="s">
        <v>74</v>
      </c>
      <c r="P6" t="s">
        <v>74</v>
      </c>
      <c r="Q6" t="s">
        <v>74</v>
      </c>
      <c r="R6" t="s">
        <v>74</v>
      </c>
      <c r="S6" t="s">
        <v>74</v>
      </c>
      <c r="T6" t="s">
        <v>74</v>
      </c>
      <c r="U6" t="s">
        <v>74</v>
      </c>
      <c r="V6" t="s">
        <v>179</v>
      </c>
      <c r="W6" t="s">
        <v>180</v>
      </c>
      <c r="X6" t="s">
        <v>181</v>
      </c>
      <c r="Y6" t="s">
        <v>182</v>
      </c>
      <c r="Z6" t="s">
        <v>183</v>
      </c>
      <c r="AA6" t="s">
        <v>184</v>
      </c>
      <c r="AB6" t="s">
        <v>185</v>
      </c>
      <c r="AC6" t="s">
        <v>74</v>
      </c>
      <c r="AD6" t="s">
        <v>74</v>
      </c>
      <c r="AE6" t="s">
        <v>74</v>
      </c>
      <c r="AF6" t="s">
        <v>74</v>
      </c>
      <c r="AG6">
        <v>22</v>
      </c>
      <c r="AH6">
        <v>21</v>
      </c>
      <c r="AI6">
        <v>22</v>
      </c>
      <c r="AJ6">
        <v>0</v>
      </c>
      <c r="AK6">
        <v>13</v>
      </c>
      <c r="AL6" t="s">
        <v>186</v>
      </c>
      <c r="AM6" t="s">
        <v>187</v>
      </c>
      <c r="AN6" t="s">
        <v>188</v>
      </c>
      <c r="AO6" t="s">
        <v>189</v>
      </c>
      <c r="AP6" t="s">
        <v>190</v>
      </c>
      <c r="AQ6" t="s">
        <v>74</v>
      </c>
      <c r="AR6" t="s">
        <v>191</v>
      </c>
      <c r="AS6" t="s">
        <v>192</v>
      </c>
      <c r="AT6" t="s">
        <v>193</v>
      </c>
      <c r="AU6">
        <v>2015</v>
      </c>
      <c r="AV6">
        <v>67</v>
      </c>
      <c r="AW6">
        <v>1</v>
      </c>
      <c r="AX6" t="s">
        <v>74</v>
      </c>
      <c r="AY6" t="s">
        <v>74</v>
      </c>
      <c r="AZ6" t="s">
        <v>119</v>
      </c>
      <c r="BA6" t="s">
        <v>74</v>
      </c>
      <c r="BB6">
        <v>8</v>
      </c>
      <c r="BC6">
        <v>27</v>
      </c>
      <c r="BD6" t="s">
        <v>74</v>
      </c>
      <c r="BE6" t="s">
        <v>194</v>
      </c>
      <c r="BF6" t="str">
        <f>HYPERLINK("http://dx.doi.org/10.1080/09668136.2014.986965","http://dx.doi.org/10.1080/09668136.2014.986965")</f>
        <v>http://dx.doi.org/10.1080/09668136.2014.986965</v>
      </c>
      <c r="BG6" t="s">
        <v>74</v>
      </c>
      <c r="BH6" t="s">
        <v>74</v>
      </c>
      <c r="BI6">
        <v>20</v>
      </c>
      <c r="BJ6" t="s">
        <v>195</v>
      </c>
      <c r="BK6" t="s">
        <v>97</v>
      </c>
      <c r="BL6" t="s">
        <v>196</v>
      </c>
      <c r="BM6" t="s">
        <v>197</v>
      </c>
      <c r="BN6" t="s">
        <v>74</v>
      </c>
      <c r="BO6" t="s">
        <v>74</v>
      </c>
      <c r="BP6" t="s">
        <v>74</v>
      </c>
      <c r="BQ6" t="s">
        <v>74</v>
      </c>
      <c r="BR6" t="s">
        <v>99</v>
      </c>
      <c r="BS6" t="s">
        <v>198</v>
      </c>
      <c r="BT6" t="str">
        <f>HYPERLINK("https%3A%2F%2Fwww.webofscience.com%2Fwos%2Fwoscc%2Ffull-record%2FWOS:000348525400002","View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77</v>
      </c>
      <c r="N7" t="s">
        <v>78</v>
      </c>
      <c r="O7" t="s">
        <v>74</v>
      </c>
      <c r="P7" t="s">
        <v>74</v>
      </c>
      <c r="Q7" t="s">
        <v>74</v>
      </c>
      <c r="R7" t="s">
        <v>74</v>
      </c>
      <c r="S7" t="s">
        <v>74</v>
      </c>
      <c r="T7" t="s">
        <v>203</v>
      </c>
      <c r="U7" t="s">
        <v>74</v>
      </c>
      <c r="V7" t="s">
        <v>204</v>
      </c>
      <c r="W7" t="s">
        <v>205</v>
      </c>
      <c r="X7" t="s">
        <v>206</v>
      </c>
      <c r="Y7" t="s">
        <v>207</v>
      </c>
      <c r="Z7" t="s">
        <v>208</v>
      </c>
      <c r="AA7" t="s">
        <v>74</v>
      </c>
      <c r="AB7" t="s">
        <v>74</v>
      </c>
      <c r="AC7" t="s">
        <v>209</v>
      </c>
      <c r="AD7" t="s">
        <v>210</v>
      </c>
      <c r="AE7" t="s">
        <v>211</v>
      </c>
      <c r="AF7" t="s">
        <v>74</v>
      </c>
      <c r="AG7">
        <v>51</v>
      </c>
      <c r="AH7">
        <v>8</v>
      </c>
      <c r="AI7">
        <v>8</v>
      </c>
      <c r="AJ7">
        <v>2</v>
      </c>
      <c r="AK7">
        <v>10</v>
      </c>
      <c r="AL7" t="s">
        <v>186</v>
      </c>
      <c r="AM7" t="s">
        <v>187</v>
      </c>
      <c r="AN7" t="s">
        <v>188</v>
      </c>
      <c r="AO7" t="s">
        <v>212</v>
      </c>
      <c r="AP7" t="s">
        <v>213</v>
      </c>
      <c r="AQ7" t="s">
        <v>74</v>
      </c>
      <c r="AR7" t="s">
        <v>214</v>
      </c>
      <c r="AS7" t="s">
        <v>215</v>
      </c>
      <c r="AT7" t="s">
        <v>74</v>
      </c>
      <c r="AU7">
        <v>2019</v>
      </c>
      <c r="AV7">
        <v>23</v>
      </c>
      <c r="AW7">
        <v>1</v>
      </c>
      <c r="AX7" t="s">
        <v>74</v>
      </c>
      <c r="AY7" t="s">
        <v>74</v>
      </c>
      <c r="AZ7" t="s">
        <v>74</v>
      </c>
      <c r="BA7" t="s">
        <v>74</v>
      </c>
      <c r="BB7">
        <v>1</v>
      </c>
      <c r="BC7">
        <v>18</v>
      </c>
      <c r="BD7" t="s">
        <v>74</v>
      </c>
      <c r="BE7" t="s">
        <v>216</v>
      </c>
      <c r="BF7" t="str">
        <f>HYPERLINK("http://dx.doi.org/10.1080/09718524.2019.1596558","http://dx.doi.org/10.1080/09718524.2019.1596558")</f>
        <v>http://dx.doi.org/10.1080/09718524.2019.1596558</v>
      </c>
      <c r="BG7" t="s">
        <v>74</v>
      </c>
      <c r="BH7" t="s">
        <v>74</v>
      </c>
      <c r="BI7">
        <v>18</v>
      </c>
      <c r="BJ7" t="s">
        <v>217</v>
      </c>
      <c r="BK7" t="s">
        <v>146</v>
      </c>
      <c r="BL7" t="s">
        <v>218</v>
      </c>
      <c r="BM7" t="s">
        <v>219</v>
      </c>
      <c r="BN7" t="s">
        <v>74</v>
      </c>
      <c r="BO7" t="s">
        <v>74</v>
      </c>
      <c r="BP7" t="s">
        <v>74</v>
      </c>
      <c r="BQ7" t="s">
        <v>74</v>
      </c>
      <c r="BR7" t="s">
        <v>99</v>
      </c>
      <c r="BS7" t="s">
        <v>220</v>
      </c>
      <c r="BT7" t="str">
        <f>HYPERLINK("https%3A%2F%2Fwww.webofscience.com%2Fwos%2Fwoscc%2Ffull-record%2FWOS:000474870100001","View Full Record in Web of Science")</f>
        <v>View Full Record in Web of Science</v>
      </c>
    </row>
    <row r="8" spans="1:72" x14ac:dyDescent="0.25">
      <c r="A8" t="s">
        <v>72</v>
      </c>
      <c r="B8" t="s">
        <v>221</v>
      </c>
      <c r="C8" t="s">
        <v>74</v>
      </c>
      <c r="D8" t="s">
        <v>74</v>
      </c>
      <c r="E8" t="s">
        <v>74</v>
      </c>
      <c r="F8" t="s">
        <v>222</v>
      </c>
      <c r="G8" t="s">
        <v>74</v>
      </c>
      <c r="H8" t="s">
        <v>74</v>
      </c>
      <c r="I8" t="s">
        <v>223</v>
      </c>
      <c r="J8" t="s">
        <v>153</v>
      </c>
      <c r="K8" t="s">
        <v>74</v>
      </c>
      <c r="L8" t="s">
        <v>74</v>
      </c>
      <c r="M8" t="s">
        <v>224</v>
      </c>
      <c r="N8" t="s">
        <v>78</v>
      </c>
      <c r="O8" t="s">
        <v>74</v>
      </c>
      <c r="P8" t="s">
        <v>74</v>
      </c>
      <c r="Q8" t="s">
        <v>74</v>
      </c>
      <c r="R8" t="s">
        <v>74</v>
      </c>
      <c r="S8" t="s">
        <v>74</v>
      </c>
      <c r="T8" t="s">
        <v>225</v>
      </c>
      <c r="U8" t="s">
        <v>74</v>
      </c>
      <c r="V8" t="s">
        <v>226</v>
      </c>
      <c r="W8" t="s">
        <v>227</v>
      </c>
      <c r="X8" t="s">
        <v>228</v>
      </c>
      <c r="Y8" t="s">
        <v>229</v>
      </c>
      <c r="Z8" t="s">
        <v>230</v>
      </c>
      <c r="AA8" t="s">
        <v>231</v>
      </c>
      <c r="AB8" t="s">
        <v>232</v>
      </c>
      <c r="AC8" t="s">
        <v>74</v>
      </c>
      <c r="AD8" t="s">
        <v>74</v>
      </c>
      <c r="AE8" t="s">
        <v>74</v>
      </c>
      <c r="AF8" t="s">
        <v>74</v>
      </c>
      <c r="AG8">
        <v>20</v>
      </c>
      <c r="AH8">
        <v>0</v>
      </c>
      <c r="AI8">
        <v>0</v>
      </c>
      <c r="AJ8">
        <v>0</v>
      </c>
      <c r="AK8">
        <v>1</v>
      </c>
      <c r="AL8" t="s">
        <v>164</v>
      </c>
      <c r="AM8" t="s">
        <v>165</v>
      </c>
      <c r="AN8" t="s">
        <v>166</v>
      </c>
      <c r="AO8" t="s">
        <v>167</v>
      </c>
      <c r="AP8" t="s">
        <v>74</v>
      </c>
      <c r="AQ8" t="s">
        <v>74</v>
      </c>
      <c r="AR8" t="s">
        <v>168</v>
      </c>
      <c r="AS8" t="s">
        <v>169</v>
      </c>
      <c r="AT8" t="s">
        <v>74</v>
      </c>
      <c r="AU8">
        <v>2020</v>
      </c>
      <c r="AV8">
        <v>18</v>
      </c>
      <c r="AW8">
        <v>3</v>
      </c>
      <c r="AX8" t="s">
        <v>74</v>
      </c>
      <c r="AY8" t="s">
        <v>74</v>
      </c>
      <c r="AZ8" t="s">
        <v>74</v>
      </c>
      <c r="BA8" t="s">
        <v>74</v>
      </c>
      <c r="BB8">
        <v>491</v>
      </c>
      <c r="BC8">
        <v>508</v>
      </c>
      <c r="BD8" t="s">
        <v>74</v>
      </c>
      <c r="BE8" t="s">
        <v>233</v>
      </c>
      <c r="BF8" t="str">
        <f>HYPERLINK("http://dx.doi.org/10.17323/727-0634-2020-18-3-491-508","http://dx.doi.org/10.17323/727-0634-2020-18-3-491-508")</f>
        <v>http://dx.doi.org/10.17323/727-0634-2020-18-3-491-508</v>
      </c>
      <c r="BG8" t="s">
        <v>74</v>
      </c>
      <c r="BH8" t="s">
        <v>74</v>
      </c>
      <c r="BI8">
        <v>18</v>
      </c>
      <c r="BJ8" t="s">
        <v>171</v>
      </c>
      <c r="BK8" t="s">
        <v>146</v>
      </c>
      <c r="BL8" t="s">
        <v>171</v>
      </c>
      <c r="BM8" t="s">
        <v>234</v>
      </c>
      <c r="BN8" t="s">
        <v>74</v>
      </c>
      <c r="BO8" t="s">
        <v>173</v>
      </c>
      <c r="BP8" t="s">
        <v>74</v>
      </c>
      <c r="BQ8" t="s">
        <v>74</v>
      </c>
      <c r="BR8" t="s">
        <v>99</v>
      </c>
      <c r="BS8" t="s">
        <v>235</v>
      </c>
      <c r="BT8" t="str">
        <f>HYPERLINK("https%3A%2F%2Fwww.webofscience.com%2Fwos%2Fwoscc%2Ffull-record%2FWOS:000583607800009","View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2023-10-08T11:16:19Z</dcterms:created>
  <dcterms:modified xsi:type="dcterms:W3CDTF">2023-10-08T11:16:19Z</dcterms:modified>
</cp:coreProperties>
</file>